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879" documentId="13_ncr:1_{33479876-35C4-4F56-9308-F68CE2E9BC1D}" xr6:coauthVersionLast="47" xr6:coauthVersionMax="47" xr10:uidLastSave="{EA07E6D3-1091-4C6B-B48A-18800E656296}"/>
  <bookViews>
    <workbookView xWindow="22932" yWindow="-108" windowWidth="23256" windowHeight="12576" xr2:uid="{1BBB3815-752F-4C60-ADB6-CBB79D1FACB9}"/>
  </bookViews>
  <sheets>
    <sheet name="WK Brand" sheetId="2" r:id="rId1"/>
  </sheets>
  <definedNames>
    <definedName name="_xlnm.Print_Area" localSheetId="0">'WK Brand'!$A$1:$I$53</definedName>
    <definedName name="_xlnm.Print_Titles" localSheetId="0">'WK Brand'!$1:$5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27" i="2" l="1"/>
  <c r="G27"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G7" i="2"/>
  <c r="H34" i="2" l="1"/>
  <c r="H33" i="2"/>
  <c r="H32" i="2"/>
  <c r="H31" i="2"/>
  <c r="G31" i="2"/>
  <c r="G34" i="2"/>
  <c r="G32" i="2"/>
  <c r="G33" i="2"/>
</calcChain>
</file>

<file path=xl/sharedStrings.xml><?xml version="1.0" encoding="utf-8"?>
<sst xmlns="http://schemas.openxmlformats.org/spreadsheetml/2006/main" count="97" uniqueCount="82">
  <si>
    <t xml:space="preserve">Governorate: 
</t>
  </si>
  <si>
    <t>ريف دمشق / Rural Damascus</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</si>
  <si>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</si>
  <si>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</si>
  <si>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</si>
  <si>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</si>
  <si>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</si>
  <si>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</si>
  <si>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</si>
  <si>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</si>
  <si>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</si>
  <si>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</si>
  <si>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الشتوية في منازل المستفيدين و ذلك في المحافظات المشار اليها في المناقصة.</t>
  </si>
  <si>
    <t>Unit
الوحدة</t>
  </si>
  <si>
    <t>Requ.Qty for each kit
الكمية المطلوبة لكل سلة</t>
  </si>
  <si>
    <t>Picture</t>
  </si>
  <si>
    <t>pc
قطعة</t>
  </si>
  <si>
    <t>pc
صندوق</t>
  </si>
  <si>
    <t>Sub-Total A - Kit (SYR)
المجموع الجزئي - للسلل يورو) A</t>
  </si>
  <si>
    <t>B</t>
  </si>
  <si>
    <t>Requ.Qty
الكمية المطلوبة</t>
  </si>
  <si>
    <t>The items are for the time of distribution handed over to DRC team</t>
  </si>
  <si>
    <t>هذه البنود هي الى حين التوزيع تسلم لفريق المجلس الدنماركي</t>
  </si>
  <si>
    <t>pack
علبة</t>
  </si>
  <si>
    <t>bottle
عبوة</t>
  </si>
  <si>
    <t>الشريط شريط لاصق شفاف متعدد الاستخدامات ، عرض 4.5 سم ، طوله 55 مترًا على الأقل.
(تسليم لموظفي المجلس الدنماركي)</t>
  </si>
  <si>
    <t>roll
رول</t>
  </si>
  <si>
    <t>قلم ، أزرق
الحجم القياسي ،من البلاستيك ، ليش له  غطاء ، اللون الأزرق</t>
  </si>
  <si>
    <t>Sub-Total B - Distribution (SYR)
المجموع الجزئي  - للتوزيع (ل.س) B</t>
  </si>
  <si>
    <t>Total Price A+B
السعر الاجمالي A+B  (SYR)</t>
  </si>
  <si>
    <t xml:space="preserve">    Quotation Core items Delivery
جدول كميات مشروع تسليم مجموعة مستلزمات الاساسية</t>
  </si>
  <si>
    <t>Each bidder must submit official manufacturer documentation (certificate, test report, or technical datasheet) detailing the material composition of the offered items, including a breakdown of materials and their percentage composition, and all the related proporties to enable technical evaluation against the specified requirements.
يجب على كل مقدم عطاء تقديم وثائق رسمية من الشركة المصنعة (شهادة أو تقرير اختبار أو ورقة بيانات فنية) توضح بالتفصيل التركيب المادي للعناصر المعروضة، بما في ذلك تفصيل المواد ونسبها المئوية، وجميع الخصائص ذات الصلة لتمكين التقييم الفني وفقًا للمتطلبات المحددة.</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</si>
  <si>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</si>
  <si>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Thermal blankets Single: 160
x 240 cm ±3 cm as 
Min 60% acrylic and 40% cotton/polyester mixture .
Colour: No black, red, or white. Assorted dark colours.
Shrinkage: Maximum 5% after 3 consecutive machine washes at 30ºC and one flat drying.
Weight: Minimum  3 kg..
No bad smell, not irritating to the skin, no dust. 4&lt;pH&lt;9, fire resistant. Fit for human use. Free from harmful VOC (Volatile Organic Components). Fire resistance to cigarettes (no ignition) stitched edges with blanket binding.</t>
  </si>
  <si>
    <t>Plastic gloves rubber/nitrile without powder , manufacturing date within the last 6 months
100 PC per pack</t>
  </si>
  <si>
    <t>كفوف بلاستيكية مطاط مصنوعة من النتريل بدون بودرة 
تاريخ التصنيع ضمن الاشهر الست السابقة
( 100 كف بكل علبة)</t>
  </si>
  <si>
    <t>Alcohol-Based Hand Sanitizer bottle (min 70% Alcohol, 750ml) 
medical alcohol
manufacturing date, brand and active ingredient percentage should be printed on the bottle</t>
  </si>
  <si>
    <t>عبوة مطهر كحولي طبي (70٪ كحول على الأقل, 750ml)
يجب طباعة تاريخ التصنيع والعلامة التجارية والنسبة المئوية للمكونات النشطة على العبوة</t>
  </si>
  <si>
    <t>Tape
Multi-use transparent adhesive tape, 4.5cm width, minimum 55 meters long.
(Handing over to DRC staff)</t>
  </si>
  <si>
    <t>Pen, blue
standard size, plastic, no cap, color blue</t>
  </si>
  <si>
    <t>DRC to complete</t>
  </si>
  <si>
    <t>Bidder to complete</t>
  </si>
  <si>
    <t>Delivery time required (days after PO signature):</t>
  </si>
  <si>
    <t>3 Days after signing the purchase order</t>
  </si>
  <si>
    <t>Delivery time offered (days after PO signature):</t>
  </si>
  <si>
    <t>Delivery Terms required (Add Incoterm if necessary):</t>
  </si>
  <si>
    <t>Delivery Terms offered (must include incoterm):</t>
  </si>
  <si>
    <t>Delivery Destination required:</t>
  </si>
  <si>
    <t>All Governorates in Syria as mentioned in invitation letter</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</si>
  <si>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</si>
  <si>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</si>
  <si>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</si>
  <si>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</si>
  <si>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</si>
  <si>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</si>
  <si>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</si>
  <si>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</si>
  <si>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</si>
  <si>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</si>
  <si>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</si>
  <si>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</si>
  <si>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</si>
  <si>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DDP 2020</t>
  </si>
  <si>
    <t>90 Days</t>
  </si>
  <si>
    <t>(-------------------------------) Days</t>
  </si>
  <si>
    <t xml:space="preserve">بطانيات شتوية مفردة: 160×240 سم ± 3 سم
المادة: 60% أكريليك كحد أدنى و40% مزيج من القطن/البوليستر.
اللون: يجب أن تكون من مزيج من الألوان الداكنة وليس اسود او أحمر او أبيض.
التقلص: بحد أقصى 5% بعد 3 غسلات متتالية في الغسالة وبدرجة 30 مئوية وتجفيف واحد.
الوزن: لاتقل عن 3 كغ 
خالي من الروائح السيئة، لايسبب حساسية للجلد، مقاوم للحريق، يصلح للاستخدام البشري،PH أصغر من ال 9 واكبر من ال 4، خالي من المركبات العضوية المتطايرة الضارة . مقاوم لحريق السجائر (لا يسبب اشتعال )محبوكة الاطراف ببريم .
</t>
  </si>
  <si>
    <t>Mattresses
Material: Polyurethane closed cell hard grey foam, 100% synthetic yarns from virgin or recycle raw material. Synthetic sleeping mats that are made from recycle materials must not contain fillers, like calcium carbonate or any other.
Dimension: (1.9* x 0.9 ) ±3 cm x 0.1 m,
Weight: Minimum 6 kg.
Cover: A removable cotton fabric cover with a zipper, positioned lengthwise and 5 cm shorter at both end to ensure having a  round smooth ends.
 canvas  Size: 90 x 190 x 14 cm
Color: N/A.</t>
  </si>
  <si>
    <t>الفرش
المادة:اسفنج فوم صلب قاسي من البولي يورثين 
الخيوط: 100٪ من مواد خام  أو معاد تدويرها.
 يجب ألا تحتوي حصائر النوم المصنوعة من مواد معاد تدويرها على مواد مالئة ، مثل كربونات الكالسيوم أو أي مادة أخرى.
الأبعاد:( 1.9 × 0.9 ) ± 3 سم × 0.1 م 
الوزن: لا يقل عن 6 كغ.
الغطاء: غطاء من قماش قطني قابل للإزالة مزود بسحاب، موضوع بالطول وأقصر بمقدار 5 سم من كلا الطرفين لضمان الحصول على نهايات مستديرة وناعمة.  
الحجم: 90 × 190 × 14 سم.
اللون غير محدد</t>
  </si>
  <si>
    <t>Jerry Cans
Material type: Made of PVC coated polyester fabric, polyethylene, or equivalent material.
Dimensions [cm]: 21 x 27; handle 6 cm
Capacity [Liters]: 10
Weight [g]: 50
Temperature tolerance [Celsius]: UV resistant, can withstand ambient temperatures of -20°C to +50°C
Color: white (not colored)
Additional details: Collapsible container, suitable for drinking water storage, tested and approved by recognized and specialized laboratories.</t>
  </si>
  <si>
    <t>مستوعبات مياه 
نوع المادة: مصنوعة من نسيج بوليستر مطلي بمادة البولي فينيل كلوريد أو البولي إيثيلين أو مادة مكافئة.
الأبعاد [سم]: 21 × 27؛ المقبض 6 سم
السعة [لتر]: 10
الوزن [جم]: 50
تحمل درجة الحرارة [مئوية]: مقاومة للأشعة فوق البنفسجية، يمكنها تحمل درجات الحرارة المحيطة من -20 درجة مئوية إلى +50 درجة مئوية
اللون: أبيض (غير ملون)
تفاصيل إضافية: حاوية قابلة للطي، مناسبة لتخزين مياه الشرب، تم اختبارها واعتمادها من قبل مختبرات متخصصة ومعترف بها.</t>
  </si>
  <si>
    <t>Kitchen Set
Each Kitchen set consists of 13 individual items.
All items are packed in a carton Each set contains the following items:
- Cooking pot, 1 piece, 7-litre capacity
- Frying Pan, 1 piece, 2-litre capacity
- Stainless steel or aluminum cooking pot with lid, 1 piece, 5-litre capacity
- Stainless steel bowl, 1 piece, 1-litre capacity
- Stainless steel plate, 5 pieces
- Stainless steel cups, 5 pieces
- Stainless steel Tablespoons, 5 pieces
- Stainless steel table forks, 5 pieces
- Stainless steel table knives, 5 pieces
- Kitchen knife with stainless steel blade, 5 pieces
- Wooden serving spoon, 1 piece
- Serving spoon, 2 pieces
Packaging [cm]: carton box 30 x 30 x 30</t>
  </si>
  <si>
    <t>طقم المطبخ
يتكون كل طقم مطبخ من 13 عنصرًا فرديًا.
يتم تعبئة جميع العناصر في كرتونة تحتوي كل مجموعة على العناصر التالية:
- وعاء طهي، قطعة واحدة، سعة 7 لتر
- مقلاة، قطعة واحدة، سعة 2 لتر
- وعاء طهي من الفولاذ المقاوم للصدأ أو الألومنيوم بغطاء، قطعة واحدة، سعة 5 لتر
- وعاء من الفولاذ المقاوم للصدأ، قطعة واحدة، سعة 1 لتر
- طبق من الفولاذ المقاوم للصدأ، 5 قطع
- أكواب من الفولاذ المقاوم للصدأ، 5 قطع
- ملاعق كبيرة من الفولاذ المقاوم للصدأ، 5 قطع
- شوك مائدة من الفولاذ المقاوم للصدأ، 5 قطع
- سكاكين مائدة من الفولاذ المقاوم للصدأ، 5 قطع
- سكين مطبخ بشفرة من الفولاذ المقاوم للصدأ، 5 قطع
- ملعقة تقديم خشبية، قطعة واحدة
- ملعقة تقديم، قطعتان
التغليف [سم]: صندوق كرتوني 30 × 30 × 30</t>
  </si>
  <si>
    <t>Carpet
Materials: Polipropilen 100% (PP).
Dimensions: 2*1.5 m.
Thickness: (4-5) mm.
plastic back and stitched edges for each living room
Color: N/A</t>
  </si>
  <si>
    <t xml:space="preserve">الموكيت:
المادة: البولي بروبيلين 100% (PP)
القياس: 1.5*2 متر.
السماكة: (4-5) مم. ذات أرضية بلاستيكية عازلة، محبوكة الجوانب لأرضيات الغرف. 
اللون غير محدد
</t>
  </si>
  <si>
    <t>Solar Lamp
Material type: a solar panel with a 3-meter cable, a battery box with indication lights, and an integrated USB port that enables universal charging of smartphones and mobile phones
Description: Battery lithium  1400 Mah/ 3.2V with 2,000+ cycles (5-7 years), 3 High-quality LEDs with adjustable light from 5 to 50 to 150 lumen, 5500-6000 kelvin
SunBOOST3 Technology for Max battery protection
Solar panel: 1.8 W Solar panel with 3m/9ft cable rolled up in solar disc.
UV-resistant ABS plastic housing and plash-proof covers for plugs</t>
  </si>
  <si>
    <t>مصباح شمسي
نوع المادة: لوحة شمسية مع كابل بطول 3 أمتار، وصندوق بطارية مع مصابيح إشارة، ومنفذ USB مدمج يتيح الشحن العالمي للهواتف الذكية والهواتف المحمولة
الوصف: بطارية ليثيوم 1400 مللي أمبير/3.2 فولت مع أكثر من 2000 دورة (5-7 سنوات)، 3 مصابيح LED عالية الجودة مع إضاءة قابلة للتعديل من 5 إلى 50 إلى 150 لومن، 5500-6000 كلفن
تقنية SunBOOST3 لحماية البطارية القصوى
اللوحة الشمسية: لوحة شمسية بقوة 1.8 وات مع كابل بطول 3 أمتار/9 أقدام ملفوف في قرص شمسي.
غلاف بلاستيكي ABS مقاوم للأشعة فوق البنفسجية وأغطية مقاومة للرذاذ للمقابس</t>
  </si>
  <si>
    <t>Plastic Sheet
Material type: Made of woven high-density black polyethylene (HDPE) fibers, warp x weft: 12/14 x 12/14 per square inch, laminated on both sides with low density polyethylene (LDPE) coating, with reinforced rims by heat sealing on all sides (or 2 sides heat sealing and 2 sides double stitching), and nylon ropes in hem.
Dimensions [m]: Dimensions: each sheet is 4 x 5 meters.
Weight [kg]: ~4.50 [Gross]
Thickness: 1,000 deniers minimum.
Stacking/storage: Plastic tarpaulin sheets are packed in bales of 5 pieces and secured with polyester bands.</t>
  </si>
  <si>
    <t>صفائح بلاستيكية
نوع المادة: مصنوعة من ألياف البولي إيثيلين الأسود عالي الكثافة (HDPE) المنسوجة، 12/14 × 12/14 لكل بوصة مربعة، مغلفة على كلا الجانبين بطبقة من البولي إيثيلين منخفض الكثافة (LDPE)، مع حواف معززة عن طريق الختم الحراري على جميع الجوانب (أو 2 جانبين محكمين بالحرارة و2 جانبين بخياطة مزدوجة)، وحبال من النايلون في الحاشية.
الأبعاد [م]: الأبعاد: كل ورقة 4 × 5 أمتار.
الوزن [كجم]: ~4.50 [إجمالي]
السمك: 1000 دينير كحد أدنى.
التكديس/التخزين: يتم تعبئة صفائح القماش المشمع البلاستيكية في بالات من 5 قطع وتثبيتها بأشرطة من البوليستر.</t>
  </si>
  <si>
    <t xml:space="preserve">Set of DRC feedback leaflet
as the sample provided
business card (S1): 8.9 x 5.1 cm, 350g/m2, front and back, color, covered by cellophane, One piece
</t>
  </si>
  <si>
    <t xml:space="preserve">مجموعة من نشرات ملاحظات
 بطاقة عمل (عينة 1 ) قياس8.9*5.1 سم 350 غرام, أمام خلف ، مغلفة ، ملونة ، عدد1
</t>
  </si>
  <si>
    <t>packing box and packing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 ECHO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</si>
  <si>
    <t>صندوق التعبئة و التغليف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</si>
</sst>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9"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sz val="10"/>
      <color rgb="FFFF0000"/>
      <name val="Arial"/>
      <family val="2"/>
    </font>
    <font>
      <b/>
      <sz val="10"/>
      <color theme="1"/>
      <name val="Arial"/>
      <family val="2"/>
    </font>
    <font>
      <sz val="10"/>
      <name val="Calibri"/>
      <family val="2"/>
    </font>
    <font>
      <b/>
      <i/>
      <sz val="12"/>
      <color theme="1"/>
      <name val="Calibri"/>
      <family val="2"/>
    </font>
    <font>
      <b/>
      <sz val="12"/>
      <color theme="1"/>
      <name val="Calibri"/>
      <family val="2"/>
    </font>
    <font>
      <sz val="12"/>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00">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6" xfId="0" applyFont="1" applyBorder="1" applyAlignment="1">
      <alignment horizontal="right"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2" fillId="0" borderId="0" xfId="0" applyFont="1" applyAlignment="1">
      <alignment vertical="center"/>
    </xf>
    <xf numFmtId="0" fontId="8" fillId="0" borderId="9" xfId="0" applyFont="1" applyBorder="1" applyAlignment="1">
      <alignment horizontal="center" vertical="center" wrapText="1"/>
    </xf>
    <xf numFmtId="0" fontId="7" fillId="0" borderId="15" xfId="0" applyFont="1" applyBorder="1" applyAlignment="1">
      <alignment vertical="center" wrapText="1"/>
    </xf>
    <xf numFmtId="0" fontId="10" fillId="0" borderId="9" xfId="0" applyFont="1" applyBorder="1" applyAlignment="1">
      <alignment horizontal="center" vertical="center" wrapText="1"/>
    </xf>
    <xf numFmtId="3" fontId="11" fillId="0" borderId="16" xfId="0" applyNumberFormat="1" applyFont="1" applyBorder="1" applyAlignment="1">
      <alignment horizontal="center" vertical="center" wrapText="1"/>
    </xf>
    <xf numFmtId="3" fontId="2" fillId="0" borderId="7" xfId="0" applyNumberFormat="1" applyFont="1" applyBorder="1" applyAlignment="1">
      <alignment horizontal="center" vertical="center"/>
    </xf>
    <xf numFmtId="3" fontId="2" fillId="0" borderId="17" xfId="0" applyNumberFormat="1" applyFont="1" applyBorder="1" applyAlignment="1">
      <alignment horizontal="center" vertical="center"/>
    </xf>
    <xf numFmtId="0" fontId="2" fillId="0" borderId="9" xfId="0" applyFont="1" applyBorder="1" applyAlignment="1">
      <alignment vertical="center"/>
    </xf>
    <xf numFmtId="0" fontId="7" fillId="4" borderId="9" xfId="0" applyFont="1" applyFill="1" applyBorder="1" applyAlignment="1">
      <alignment horizontal="right" vertical="center" wrapText="1" readingOrder="2"/>
    </xf>
    <xf numFmtId="3" fontId="11" fillId="0" borderId="16" xfId="0" applyNumberFormat="1" applyFont="1" applyBorder="1" applyAlignment="1">
      <alignment horizontal="center" vertical="center"/>
    </xf>
    <xf numFmtId="0" fontId="7" fillId="4" borderId="6" xfId="0" applyFont="1" applyFill="1" applyBorder="1" applyAlignment="1">
      <alignment horizontal="right" vertical="center" wrapText="1"/>
    </xf>
    <xf numFmtId="3" fontId="11" fillId="0" borderId="18" xfId="0" applyNumberFormat="1" applyFont="1" applyBorder="1" applyAlignment="1">
      <alignment horizontal="center" vertical="center"/>
    </xf>
    <xf numFmtId="0" fontId="7" fillId="4" borderId="6" xfId="0" applyFont="1" applyFill="1" applyBorder="1" applyAlignment="1">
      <alignment horizontal="right" vertical="top" wrapText="1"/>
    </xf>
    <xf numFmtId="0" fontId="9" fillId="0" borderId="6" xfId="0" applyFont="1" applyBorder="1" applyAlignment="1">
      <alignment horizontal="right" vertical="center" wrapText="1"/>
    </xf>
    <xf numFmtId="3" fontId="10" fillId="0" borderId="17" xfId="0" applyNumberFormat="1" applyFont="1" applyBorder="1" applyAlignment="1">
      <alignment horizontal="center" vertical="center" wrapText="1"/>
    </xf>
    <xf numFmtId="0" fontId="7" fillId="0" borderId="8" xfId="0" applyFont="1" applyBorder="1" applyAlignment="1">
      <alignment vertical="center" wrapText="1"/>
    </xf>
    <xf numFmtId="3" fontId="10" fillId="0" borderId="19" xfId="0" applyNumberFormat="1" applyFont="1" applyBorder="1" applyAlignment="1">
      <alignment horizontal="center" vertical="center" wrapText="1"/>
    </xf>
    <xf numFmtId="0" fontId="12" fillId="0" borderId="0" xfId="0" applyFont="1" applyAlignment="1">
      <alignment vertical="center"/>
    </xf>
    <xf numFmtId="0" fontId="7" fillId="0" borderId="6" xfId="0" applyFont="1" applyBorder="1" applyAlignment="1">
      <alignment horizontal="right" vertical="top" wrapText="1"/>
    </xf>
    <xf numFmtId="3" fontId="14" fillId="0" borderId="6" xfId="0" applyNumberFormat="1" applyFont="1" applyBorder="1" applyAlignment="1">
      <alignment horizontal="center" vertical="center" wrapText="1"/>
    </xf>
    <xf numFmtId="3" fontId="14" fillId="0" borderId="0" xfId="0" applyNumberFormat="1" applyFont="1" applyAlignment="1">
      <alignment horizontal="center" vertical="center" wrapText="1"/>
    </xf>
    <xf numFmtId="3" fontId="14" fillId="0" borderId="0" xfId="0" applyNumberFormat="1" applyFont="1" applyAlignment="1">
      <alignment vertical="center" wrapText="1"/>
    </xf>
    <xf numFmtId="3" fontId="2" fillId="0" borderId="0" xfId="0" applyNumberFormat="1" applyFont="1" applyAlignment="1">
      <alignment horizontal="center" vertical="center"/>
    </xf>
    <xf numFmtId="3" fontId="13" fillId="0" borderId="9" xfId="0" applyNumberFormat="1" applyFont="1" applyBorder="1" applyAlignment="1">
      <alignment horizontal="center" vertical="center"/>
    </xf>
    <xf numFmtId="3" fontId="4" fillId="3" borderId="9" xfId="0" applyNumberFormat="1"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0" fontId="9" fillId="0" borderId="14" xfId="0" applyFont="1" applyBorder="1" applyAlignment="1">
      <alignment horizontal="left" vertical="center" wrapText="1"/>
    </xf>
    <xf numFmtId="0" fontId="9" fillId="4" borderId="14" xfId="0" applyFont="1" applyFill="1" applyBorder="1" applyAlignment="1">
      <alignment horizontal="right" vertical="center" wrapText="1"/>
    </xf>
    <xf numFmtId="0" fontId="7" fillId="0" borderId="9" xfId="0" applyFont="1" applyBorder="1" applyAlignment="1">
      <alignment vertical="center" wrapText="1"/>
    </xf>
    <xf numFmtId="3" fontId="10" fillId="0" borderId="9" xfId="0" applyNumberFormat="1" applyFont="1" applyBorder="1" applyAlignment="1">
      <alignment horizontal="center" vertical="center" wrapText="1"/>
    </xf>
    <xf numFmtId="3" fontId="9"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xf>
    <xf numFmtId="0" fontId="4" fillId="3" borderId="11" xfId="0" applyFont="1" applyFill="1" applyBorder="1" applyAlignment="1">
      <alignment vertical="center" wrapText="1"/>
    </xf>
    <xf numFmtId="0" fontId="7" fillId="4" borderId="9" xfId="0" applyFont="1" applyFill="1" applyBorder="1" applyAlignment="1">
      <alignment horizontal="right" vertical="top" wrapText="1" readingOrder="2"/>
    </xf>
    <xf numFmtId="3" fontId="15" fillId="0" borderId="16" xfId="0" applyNumberFormat="1" applyFont="1" applyBorder="1" applyAlignment="1">
      <alignment horizontal="center" vertical="center"/>
    </xf>
    <xf numFmtId="0" fontId="7" fillId="4" borderId="6" xfId="0" applyFont="1" applyFill="1" applyBorder="1" applyAlignment="1">
      <alignment horizontal="right" vertical="center" wrapText="1" readingOrder="2"/>
    </xf>
    <xf numFmtId="0" fontId="6" fillId="0" borderId="9" xfId="0" applyFont="1" applyBorder="1" applyAlignment="1" applyProtection="1">
      <alignment horizontal="center" vertical="center" wrapText="1"/>
      <protection locked="0"/>
    </xf>
    <xf numFmtId="4" fontId="2" fillId="0" borderId="7" xfId="0" applyNumberFormat="1" applyFont="1" applyBorder="1" applyAlignment="1" applyProtection="1">
      <alignment horizontal="center" vertical="center"/>
      <protection locked="0"/>
    </xf>
    <xf numFmtId="3" fontId="2" fillId="0" borderId="7" xfId="0" applyNumberFormat="1" applyFont="1" applyBorder="1" applyAlignment="1" applyProtection="1">
      <alignment horizontal="center" vertical="center"/>
      <protection locked="0"/>
    </xf>
    <xf numFmtId="0" fontId="17" fillId="9" borderId="25" xfId="0" applyFont="1" applyFill="1" applyBorder="1" applyAlignment="1">
      <alignment vertical="center" wrapText="1"/>
    </xf>
    <xf numFmtId="0" fontId="18" fillId="0" borderId="25" xfId="0" applyFont="1" applyBorder="1" applyAlignment="1">
      <alignment horizontal="left" vertical="center" wrapText="1"/>
    </xf>
    <xf numFmtId="0" fontId="17" fillId="9" borderId="28" xfId="0" applyFont="1" applyFill="1" applyBorder="1" applyAlignment="1">
      <alignment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0" xfId="0" applyFont="1" applyFill="1" applyBorder="1" applyAlignment="1">
      <alignment horizontal="center" vertical="center" wrapText="1"/>
    </xf>
    <xf numFmtId="3" fontId="14" fillId="5" borderId="6" xfId="0" applyNumberFormat="1" applyFont="1" applyFill="1" applyBorder="1" applyAlignment="1">
      <alignment horizontal="center" vertical="center" wrapText="1"/>
    </xf>
    <xf numFmtId="3" fontId="14" fillId="5" borderId="7" xfId="0" applyNumberFormat="1" applyFont="1" applyFill="1" applyBorder="1" applyAlignment="1">
      <alignment horizontal="center" vertical="center" wrapText="1"/>
    </xf>
    <xf numFmtId="0" fontId="14" fillId="0" borderId="11" xfId="0" applyFont="1" applyBorder="1" applyAlignment="1">
      <alignment horizontal="center" vertical="top" wrapText="1"/>
    </xf>
    <xf numFmtId="0" fontId="14" fillId="0" borderId="14" xfId="0" applyFont="1" applyBorder="1" applyAlignment="1">
      <alignment horizontal="center" vertical="top" wrapText="1"/>
    </xf>
    <xf numFmtId="3" fontId="14" fillId="0" borderId="6" xfId="0" applyNumberFormat="1" applyFont="1" applyBorder="1" applyAlignment="1">
      <alignment horizontal="center" vertical="center" wrapText="1"/>
    </xf>
    <xf numFmtId="3" fontId="14" fillId="0" borderId="8" xfId="0" applyNumberFormat="1" applyFont="1" applyBorder="1" applyAlignment="1">
      <alignment horizontal="center" vertical="center" wrapText="1"/>
    </xf>
    <xf numFmtId="3" fontId="4" fillId="6" borderId="6" xfId="0" applyNumberFormat="1" applyFont="1" applyFill="1" applyBorder="1" applyAlignment="1">
      <alignment horizontal="center" vertical="center" wrapText="1" readingOrder="1"/>
    </xf>
    <xf numFmtId="3" fontId="4" fillId="6" borderId="7" xfId="0" applyNumberFormat="1" applyFont="1" applyFill="1" applyBorder="1" applyAlignment="1">
      <alignment horizontal="center" vertical="center" wrapText="1" readingOrder="1"/>
    </xf>
    <xf numFmtId="3" fontId="9" fillId="5" borderId="6" xfId="0" applyNumberFormat="1" applyFont="1" applyFill="1" applyBorder="1" applyAlignment="1">
      <alignment horizontal="center" vertical="center" wrapText="1"/>
    </xf>
    <xf numFmtId="3" fontId="9" fillId="5" borderId="7" xfId="0" applyNumberFormat="1" applyFont="1" applyFill="1" applyBorder="1" applyAlignment="1">
      <alignment horizontal="center" vertical="center" wrapText="1"/>
    </xf>
    <xf numFmtId="3" fontId="9" fillId="7" borderId="6" xfId="0" applyNumberFormat="1" applyFont="1" applyFill="1" applyBorder="1" applyAlignment="1">
      <alignment horizontal="center" vertical="center" wrapText="1" readingOrder="2"/>
    </xf>
    <xf numFmtId="3" fontId="9" fillId="7" borderId="7"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20" xfId="0" applyNumberFormat="1" applyFont="1" applyBorder="1" applyAlignment="1">
      <alignment horizontal="center" vertical="center"/>
    </xf>
    <xf numFmtId="0" fontId="16" fillId="8" borderId="21" xfId="0" applyFont="1" applyFill="1" applyBorder="1" applyAlignment="1">
      <alignment horizontal="center" vertical="center" wrapText="1"/>
    </xf>
    <xf numFmtId="0" fontId="16" fillId="8" borderId="22"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7" fillId="9" borderId="24"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7" fillId="9" borderId="24" xfId="0" applyFont="1" applyFill="1" applyBorder="1" applyAlignment="1">
      <alignment vertical="center" wrapText="1"/>
    </xf>
    <xf numFmtId="0" fontId="17" fillId="9" borderId="25" xfId="0" applyFont="1" applyFill="1" applyBorder="1" applyAlignment="1">
      <alignment vertical="center" wrapText="1"/>
    </xf>
    <xf numFmtId="0" fontId="17" fillId="9" borderId="25" xfId="0" applyFont="1" applyFill="1" applyBorder="1" applyAlignment="1">
      <alignment horizontal="center" vertical="center" wrapText="1"/>
    </xf>
    <xf numFmtId="0" fontId="17" fillId="4" borderId="24" xfId="0" applyFont="1" applyFill="1" applyBorder="1" applyAlignment="1">
      <alignment horizontal="left" vertical="top" wrapText="1"/>
    </xf>
    <xf numFmtId="0" fontId="17" fillId="4" borderId="25" xfId="0" applyFont="1" applyFill="1" applyBorder="1" applyAlignment="1">
      <alignment horizontal="left" vertical="top" wrapText="1"/>
    </xf>
    <xf numFmtId="0" fontId="17" fillId="4" borderId="27" xfId="0" applyFont="1" applyFill="1" applyBorder="1" applyAlignment="1">
      <alignment horizontal="left" vertical="top" wrapText="1"/>
    </xf>
    <xf numFmtId="0" fontId="17" fillId="4" borderId="28" xfId="0" applyFont="1" applyFill="1" applyBorder="1" applyAlignment="1">
      <alignment horizontal="left" vertical="top"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emf"/><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6A5BDCB4-781D-4674-A452-FEA44B7A3AE5}"/>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74198"/>
        </a:xfrm>
        <a:prstGeom prst="rect">
          <a:avLst/>
        </a:prstGeom>
        <a:noFill/>
        <a:ln w="9525">
          <a:noFill/>
          <a:miter lim="800000"/>
          <a:headEnd/>
          <a:tailEnd/>
        </a:ln>
      </xdr:spPr>
    </xdr:pic>
    <xdr:clientData/>
  </xdr:twoCellAnchor>
  <xdr:twoCellAnchor>
    <xdr:from>
      <xdr:col>1</xdr:col>
      <xdr:colOff>1276350</xdr:colOff>
      <xdr:row>0</xdr:row>
      <xdr:rowOff>152400</xdr:rowOff>
    </xdr:from>
    <xdr:to>
      <xdr:col>8</xdr:col>
      <xdr:colOff>0</xdr:colOff>
      <xdr:row>1</xdr:row>
      <xdr:rowOff>419100</xdr:rowOff>
    </xdr:to>
    <xdr:sp macro="" textlink="">
      <xdr:nvSpPr>
        <xdr:cNvPr id="3" name="TextBox 2">
          <a:extLst>
            <a:ext uri="{FF2B5EF4-FFF2-40B4-BE49-F238E27FC236}">
              <a16:creationId xmlns:a16="http://schemas.microsoft.com/office/drawing/2014/main" id="{C5380B78-651E-42FC-B914-5F9DB3B1BBBD}"/>
            </a:ext>
            <a:ext uri="{147F2762-F138-4A5C-976F-8EAC2B608ADB}">
              <a16:predDERef xmlns:a16="http://schemas.microsoft.com/office/drawing/2014/main" pred="{75EAAEC4-041D-4358-A483-FDF229B4ADB3}"/>
            </a:ext>
          </a:extLst>
        </xdr:cNvPr>
        <xdr:cNvSpPr txBox="1"/>
      </xdr:nvSpPr>
      <xdr:spPr>
        <a:xfrm>
          <a:off x="1581150" y="152400"/>
          <a:ext cx="16893540" cy="46482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Annex A.1.4_Technical Bid Form (LOT 4), Core Items</a:t>
          </a:r>
          <a:endParaRPr lang="ar-SA" sz="1100" b="1" baseline="0">
            <a:solidFill>
              <a:schemeClr val="dk1"/>
            </a:solidFill>
            <a:effectLst/>
            <a:latin typeface="+mn-lt"/>
            <a:ea typeface="+mn-ea"/>
            <a:cs typeface="+mn-cs"/>
          </a:endParaRPr>
        </a:p>
      </xdr:txBody>
    </xdr:sp>
    <xdr:clientData/>
  </xdr:twoCellAnchor>
  <xdr:twoCellAnchor editAs="oneCell">
    <xdr:from>
      <xdr:col>8</xdr:col>
      <xdr:colOff>317501</xdr:colOff>
      <xdr:row>11</xdr:row>
      <xdr:rowOff>137583</xdr:rowOff>
    </xdr:from>
    <xdr:to>
      <xdr:col>8</xdr:col>
      <xdr:colOff>3218392</xdr:colOff>
      <xdr:row>11</xdr:row>
      <xdr:rowOff>2384850</xdr:rowOff>
    </xdr:to>
    <xdr:pic>
      <xdr:nvPicPr>
        <xdr:cNvPr id="4" name="Picture 3">
          <a:extLst>
            <a:ext uri="{FF2B5EF4-FFF2-40B4-BE49-F238E27FC236}">
              <a16:creationId xmlns:a16="http://schemas.microsoft.com/office/drawing/2014/main" id="{DF2E952F-B387-4912-B0C1-3407054ED544}"/>
            </a:ext>
          </a:extLst>
        </xdr:cNvPr>
        <xdr:cNvPicPr>
          <a:picLocks noChangeAspect="1"/>
        </xdr:cNvPicPr>
      </xdr:nvPicPr>
      <xdr:blipFill>
        <a:blip xmlns:r="http://schemas.openxmlformats.org/officeDocument/2006/relationships" r:embed="rId2"/>
        <a:stretch>
          <a:fillRect/>
        </a:stretch>
      </xdr:blipFill>
      <xdr:spPr>
        <a:xfrm>
          <a:off x="19108421" y="14417463"/>
          <a:ext cx="2910416" cy="2258697"/>
        </a:xfrm>
        <a:prstGeom prst="rect">
          <a:avLst/>
        </a:prstGeom>
      </xdr:spPr>
    </xdr:pic>
    <xdr:clientData/>
  </xdr:twoCellAnchor>
  <xdr:twoCellAnchor editAs="oneCell">
    <xdr:from>
      <xdr:col>8</xdr:col>
      <xdr:colOff>211667</xdr:colOff>
      <xdr:row>7</xdr:row>
      <xdr:rowOff>95249</xdr:rowOff>
    </xdr:from>
    <xdr:to>
      <xdr:col>8</xdr:col>
      <xdr:colOff>3355356</xdr:colOff>
      <xdr:row>7</xdr:row>
      <xdr:rowOff>1829041</xdr:rowOff>
    </xdr:to>
    <xdr:pic>
      <xdr:nvPicPr>
        <xdr:cNvPr id="5" name="Picture 4">
          <a:extLst>
            <a:ext uri="{FF2B5EF4-FFF2-40B4-BE49-F238E27FC236}">
              <a16:creationId xmlns:a16="http://schemas.microsoft.com/office/drawing/2014/main" id="{189F83AD-8E4B-48A4-AE88-CC8B65A05E84}"/>
            </a:ext>
          </a:extLst>
        </xdr:cNvPr>
        <xdr:cNvPicPr>
          <a:picLocks noChangeAspect="1"/>
        </xdr:cNvPicPr>
      </xdr:nvPicPr>
      <xdr:blipFill>
        <a:blip xmlns:r="http://schemas.openxmlformats.org/officeDocument/2006/relationships" r:embed="rId3"/>
        <a:stretch>
          <a:fillRect/>
        </a:stretch>
      </xdr:blipFill>
      <xdr:spPr>
        <a:xfrm>
          <a:off x="19002587" y="5680709"/>
          <a:ext cx="3143689" cy="1733792"/>
        </a:xfrm>
        <a:prstGeom prst="rect">
          <a:avLst/>
        </a:prstGeom>
      </xdr:spPr>
    </xdr:pic>
    <xdr:clientData/>
  </xdr:twoCellAnchor>
  <xdr:twoCellAnchor editAs="oneCell">
    <xdr:from>
      <xdr:col>8</xdr:col>
      <xdr:colOff>730250</xdr:colOff>
      <xdr:row>10</xdr:row>
      <xdr:rowOff>127000</xdr:rowOff>
    </xdr:from>
    <xdr:to>
      <xdr:col>8</xdr:col>
      <xdr:colOff>2778125</xdr:colOff>
      <xdr:row>10</xdr:row>
      <xdr:rowOff>1353185</xdr:rowOff>
    </xdr:to>
    <xdr:pic>
      <xdr:nvPicPr>
        <xdr:cNvPr id="6" name="Picture 5">
          <a:extLst>
            <a:ext uri="{FF2B5EF4-FFF2-40B4-BE49-F238E27FC236}">
              <a16:creationId xmlns:a16="http://schemas.microsoft.com/office/drawing/2014/main" id="{6C0D1DAD-B2B5-4EEC-AE95-3D47F72EADF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521170" y="12951460"/>
          <a:ext cx="2047875"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1305146</xdr:colOff>
      <xdr:row>31</xdr:row>
      <xdr:rowOff>74084</xdr:rowOff>
    </xdr:from>
    <xdr:to>
      <xdr:col>8</xdr:col>
      <xdr:colOff>2169583</xdr:colOff>
      <xdr:row>31</xdr:row>
      <xdr:rowOff>1637764</xdr:rowOff>
    </xdr:to>
    <xdr:pic>
      <xdr:nvPicPr>
        <xdr:cNvPr id="8" name="Picture 7">
          <a:extLst>
            <a:ext uri="{FF2B5EF4-FFF2-40B4-BE49-F238E27FC236}">
              <a16:creationId xmlns:a16="http://schemas.microsoft.com/office/drawing/2014/main" id="{92D8F0C2-C5DF-42DE-92D0-B4A2205F6C65}"/>
            </a:ext>
          </a:extLst>
        </xdr:cNvPr>
        <xdr:cNvPicPr>
          <a:picLocks noChangeAspect="1"/>
        </xdr:cNvPicPr>
      </xdr:nvPicPr>
      <xdr:blipFill>
        <a:blip xmlns:r="http://schemas.openxmlformats.org/officeDocument/2006/relationships" r:embed="rId5"/>
        <a:stretch>
          <a:fillRect/>
        </a:stretch>
      </xdr:blipFill>
      <xdr:spPr>
        <a:xfrm>
          <a:off x="20096066" y="29662544"/>
          <a:ext cx="864437" cy="1563680"/>
        </a:xfrm>
        <a:prstGeom prst="rect">
          <a:avLst/>
        </a:prstGeom>
      </xdr:spPr>
    </xdr:pic>
    <xdr:clientData/>
  </xdr:twoCellAnchor>
  <xdr:twoCellAnchor editAs="oneCell">
    <xdr:from>
      <xdr:col>8</xdr:col>
      <xdr:colOff>941917</xdr:colOff>
      <xdr:row>32</xdr:row>
      <xdr:rowOff>42334</xdr:rowOff>
    </xdr:from>
    <xdr:to>
      <xdr:col>8</xdr:col>
      <xdr:colOff>2664504</xdr:colOff>
      <xdr:row>32</xdr:row>
      <xdr:rowOff>1768264</xdr:rowOff>
    </xdr:to>
    <xdr:pic>
      <xdr:nvPicPr>
        <xdr:cNvPr id="9" name="Picture 8">
          <a:extLst>
            <a:ext uri="{FF2B5EF4-FFF2-40B4-BE49-F238E27FC236}">
              <a16:creationId xmlns:a16="http://schemas.microsoft.com/office/drawing/2014/main" id="{4440E42A-5BFD-4552-8314-90640CB3B3D3}"/>
            </a:ext>
          </a:extLst>
        </xdr:cNvPr>
        <xdr:cNvPicPr>
          <a:picLocks noChangeAspect="1"/>
        </xdr:cNvPicPr>
      </xdr:nvPicPr>
      <xdr:blipFill>
        <a:blip xmlns:r="http://schemas.openxmlformats.org/officeDocument/2006/relationships" r:embed="rId6"/>
        <a:stretch>
          <a:fillRect/>
        </a:stretch>
      </xdr:blipFill>
      <xdr:spPr>
        <a:xfrm>
          <a:off x="19732837" y="31345294"/>
          <a:ext cx="1722587" cy="1714500"/>
        </a:xfrm>
        <a:prstGeom prst="rect">
          <a:avLst/>
        </a:prstGeom>
      </xdr:spPr>
    </xdr:pic>
    <xdr:clientData/>
  </xdr:twoCellAnchor>
  <xdr:twoCellAnchor editAs="oneCell">
    <xdr:from>
      <xdr:col>8</xdr:col>
      <xdr:colOff>1121833</xdr:colOff>
      <xdr:row>30</xdr:row>
      <xdr:rowOff>95250</xdr:rowOff>
    </xdr:from>
    <xdr:to>
      <xdr:col>8</xdr:col>
      <xdr:colOff>2267108</xdr:colOff>
      <xdr:row>30</xdr:row>
      <xdr:rowOff>1276773</xdr:rowOff>
    </xdr:to>
    <xdr:pic>
      <xdr:nvPicPr>
        <xdr:cNvPr id="10" name="Picture 9">
          <a:extLst>
            <a:ext uri="{FF2B5EF4-FFF2-40B4-BE49-F238E27FC236}">
              <a16:creationId xmlns:a16="http://schemas.microsoft.com/office/drawing/2014/main" id="{27AC992A-F360-4499-BA9B-A4487838AE7D}"/>
            </a:ext>
          </a:extLst>
        </xdr:cNvPr>
        <xdr:cNvPicPr>
          <a:picLocks noChangeAspect="1"/>
        </xdr:cNvPicPr>
      </xdr:nvPicPr>
      <xdr:blipFill>
        <a:blip xmlns:r="http://schemas.openxmlformats.org/officeDocument/2006/relationships" r:embed="rId7"/>
        <a:stretch>
          <a:fillRect/>
        </a:stretch>
      </xdr:blipFill>
      <xdr:spPr>
        <a:xfrm>
          <a:off x="19912753" y="28258770"/>
          <a:ext cx="1131940" cy="1185333"/>
        </a:xfrm>
        <a:prstGeom prst="rect">
          <a:avLst/>
        </a:prstGeom>
      </xdr:spPr>
    </xdr:pic>
    <xdr:clientData/>
  </xdr:twoCellAnchor>
  <xdr:twoCellAnchor editAs="oneCell">
    <xdr:from>
      <xdr:col>8</xdr:col>
      <xdr:colOff>973667</xdr:colOff>
      <xdr:row>8</xdr:row>
      <xdr:rowOff>40825</xdr:rowOff>
    </xdr:from>
    <xdr:to>
      <xdr:col>8</xdr:col>
      <xdr:colOff>2476499</xdr:colOff>
      <xdr:row>8</xdr:row>
      <xdr:rowOff>1692125</xdr:rowOff>
    </xdr:to>
    <xdr:pic>
      <xdr:nvPicPr>
        <xdr:cNvPr id="11" name="Picture 10">
          <a:extLst>
            <a:ext uri="{FF2B5EF4-FFF2-40B4-BE49-F238E27FC236}">
              <a16:creationId xmlns:a16="http://schemas.microsoft.com/office/drawing/2014/main" id="{AE32CF72-6F85-4599-B48A-03342999922D}"/>
            </a:ext>
          </a:extLst>
        </xdr:cNvPr>
        <xdr:cNvPicPr>
          <a:picLocks noChangeAspect="1"/>
        </xdr:cNvPicPr>
      </xdr:nvPicPr>
      <xdr:blipFill>
        <a:blip xmlns:r="http://schemas.openxmlformats.org/officeDocument/2006/relationships" r:embed="rId8"/>
        <a:stretch>
          <a:fillRect/>
        </a:stretch>
      </xdr:blipFill>
      <xdr:spPr>
        <a:xfrm>
          <a:off x="19764587" y="7577005"/>
          <a:ext cx="1502832" cy="1647490"/>
        </a:xfrm>
        <a:prstGeom prst="rect">
          <a:avLst/>
        </a:prstGeom>
      </xdr:spPr>
    </xdr:pic>
    <xdr:clientData/>
  </xdr:twoCellAnchor>
  <xdr:twoCellAnchor editAs="oneCell">
    <xdr:from>
      <xdr:col>8</xdr:col>
      <xdr:colOff>846665</xdr:colOff>
      <xdr:row>9</xdr:row>
      <xdr:rowOff>52917</xdr:rowOff>
    </xdr:from>
    <xdr:to>
      <xdr:col>8</xdr:col>
      <xdr:colOff>2765212</xdr:colOff>
      <xdr:row>9</xdr:row>
      <xdr:rowOff>2454000</xdr:rowOff>
    </xdr:to>
    <xdr:pic>
      <xdr:nvPicPr>
        <xdr:cNvPr id="12" name="Picture 11">
          <a:extLst>
            <a:ext uri="{FF2B5EF4-FFF2-40B4-BE49-F238E27FC236}">
              <a16:creationId xmlns:a16="http://schemas.microsoft.com/office/drawing/2014/main" id="{A89AB613-0A2B-4347-B4E4-2DCB45CBA55A}"/>
            </a:ext>
          </a:extLst>
        </xdr:cNvPr>
        <xdr:cNvPicPr>
          <a:picLocks noChangeAspect="1"/>
        </xdr:cNvPicPr>
      </xdr:nvPicPr>
      <xdr:blipFill>
        <a:blip xmlns:r="http://schemas.openxmlformats.org/officeDocument/2006/relationships" r:embed="rId9"/>
        <a:stretch>
          <a:fillRect/>
        </a:stretch>
      </xdr:blipFill>
      <xdr:spPr>
        <a:xfrm>
          <a:off x="19637585" y="9539817"/>
          <a:ext cx="1926167" cy="2397273"/>
        </a:xfrm>
        <a:prstGeom prst="rect">
          <a:avLst/>
        </a:prstGeom>
      </xdr:spPr>
    </xdr:pic>
    <xdr:clientData/>
  </xdr:twoCellAnchor>
  <xdr:twoCellAnchor editAs="oneCell">
    <xdr:from>
      <xdr:col>8</xdr:col>
      <xdr:colOff>656167</xdr:colOff>
      <xdr:row>12</xdr:row>
      <xdr:rowOff>116417</xdr:rowOff>
    </xdr:from>
    <xdr:to>
      <xdr:col>8</xdr:col>
      <xdr:colOff>3028224</xdr:colOff>
      <xdr:row>12</xdr:row>
      <xdr:rowOff>2379873</xdr:rowOff>
    </xdr:to>
    <xdr:pic>
      <xdr:nvPicPr>
        <xdr:cNvPr id="13" name="Picture 12">
          <a:extLst>
            <a:ext uri="{FF2B5EF4-FFF2-40B4-BE49-F238E27FC236}">
              <a16:creationId xmlns:a16="http://schemas.microsoft.com/office/drawing/2014/main" id="{1D6BF0DE-31AB-44E4-B8E6-FD9C2C1B8208}"/>
            </a:ext>
          </a:extLst>
        </xdr:cNvPr>
        <xdr:cNvPicPr>
          <a:picLocks noChangeAspect="1"/>
        </xdr:cNvPicPr>
      </xdr:nvPicPr>
      <xdr:blipFill>
        <a:blip xmlns:r="http://schemas.openxmlformats.org/officeDocument/2006/relationships" r:embed="rId10"/>
        <a:stretch>
          <a:fillRect/>
        </a:stretch>
      </xdr:blipFill>
      <xdr:spPr>
        <a:xfrm>
          <a:off x="19447087" y="16918517"/>
          <a:ext cx="2381582" cy="2267266"/>
        </a:xfrm>
        <a:prstGeom prst="rect">
          <a:avLst/>
        </a:prstGeom>
      </xdr:spPr>
    </xdr:pic>
    <xdr:clientData/>
  </xdr:twoCellAnchor>
  <xdr:twoCellAnchor editAs="oneCell">
    <xdr:from>
      <xdr:col>8</xdr:col>
      <xdr:colOff>469900</xdr:colOff>
      <xdr:row>6</xdr:row>
      <xdr:rowOff>279400</xdr:rowOff>
    </xdr:from>
    <xdr:to>
      <xdr:col>8</xdr:col>
      <xdr:colOff>3180715</xdr:colOff>
      <xdr:row>6</xdr:row>
      <xdr:rowOff>2302891</xdr:rowOff>
    </xdr:to>
    <xdr:pic>
      <xdr:nvPicPr>
        <xdr:cNvPr id="14" name="Picture 13">
          <a:extLst>
            <a:ext uri="{FF2B5EF4-FFF2-40B4-BE49-F238E27FC236}">
              <a16:creationId xmlns:a16="http://schemas.microsoft.com/office/drawing/2014/main" id="{48F79180-E268-4AF9-90C1-7F1C80209674}"/>
            </a:ext>
            <a:ext uri="{147F2762-F138-4A5C-976F-8EAC2B608ADB}">
              <a16:predDERef xmlns:a16="http://schemas.microsoft.com/office/drawing/2014/main" pred="{ABF1620C-FD3C-40DC-A62D-1D7252D44D0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xdr:blipFill>
      <xdr:spPr>
        <a:xfrm>
          <a:off x="13931900" y="3251200"/>
          <a:ext cx="2714625" cy="20196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B1CFF-8785-4FE0-B3BB-1B931E5BD0A5}">
  <sheetPr>
    <tabColor theme="0" tint="-0.249977111117893"/>
  </sheetPr>
  <dimension ref="A1:M53"/>
  <sheetViews>
    <sheetView tabSelected="1" view="pageBreakPreview" topLeftCell="A10" zoomScale="85" zoomScaleNormal="77" zoomScaleSheetLayoutView="85" workbookViewId="0">
      <selection activeCell="B11" sqref="B11"/>
    </sheetView>
  </sheetViews>
  <sheetFormatPr defaultColWidth="7.625" defaultRowHeight="12.75" x14ac:dyDescent="0.2"/>
  <cols>
    <col min="1" max="1" width="4" style="4" bestFit="1" customWidth="1"/>
    <col min="2" max="2" width="47.75" style="4" customWidth="1"/>
    <col min="3" max="3" width="39.75" style="4" customWidth="1"/>
    <col min="4" max="4" width="10.75" style="3" customWidth="1"/>
    <col min="5" max="5" width="18.125" style="3" customWidth="1"/>
    <col min="6" max="6" width="57.625" style="3" customWidth="1"/>
    <col min="7" max="8" width="17.25" style="3" customWidth="1"/>
    <col min="9" max="9" width="46" style="4" customWidth="1"/>
    <col min="10" max="10" width="0.125" style="4" hidden="1" customWidth="1"/>
    <col min="11" max="13" width="7.625" style="4" hidden="1" customWidth="1"/>
    <col min="14" max="16384" width="7.625" style="4"/>
  </cols>
  <sheetData>
    <row r="1" spans="1:10" ht="15.6" customHeight="1" x14ac:dyDescent="0.2">
      <c r="A1" s="58"/>
      <c r="B1" s="59"/>
      <c r="C1" s="59"/>
      <c r="D1" s="59"/>
      <c r="E1" s="59"/>
    </row>
    <row r="2" spans="1:10" ht="35.65" customHeight="1" x14ac:dyDescent="0.2">
      <c r="A2" s="60"/>
      <c r="B2" s="61"/>
      <c r="C2" s="61"/>
      <c r="D2" s="61"/>
      <c r="E2" s="61"/>
    </row>
    <row r="3" spans="1:10" ht="8.4499999999999993" customHeight="1" thickBot="1" x14ac:dyDescent="0.25">
      <c r="A3" s="62"/>
      <c r="B3" s="63"/>
      <c r="C3" s="63"/>
      <c r="D3" s="63"/>
      <c r="E3" s="63"/>
    </row>
    <row r="4" spans="1:10" ht="70.150000000000006" customHeight="1" thickBot="1" x14ac:dyDescent="0.25">
      <c r="A4" s="64" t="s">
        <v>0</v>
      </c>
      <c r="B4" s="65"/>
      <c r="C4" s="5" t="s">
        <v>1</v>
      </c>
      <c r="D4" s="64" t="s">
        <v>30</v>
      </c>
      <c r="E4" s="65"/>
      <c r="F4" s="66"/>
      <c r="G4" s="6" t="s">
        <v>2</v>
      </c>
      <c r="H4" s="6" t="s">
        <v>3</v>
      </c>
      <c r="I4" s="72" t="s">
        <v>31</v>
      </c>
    </row>
    <row r="5" spans="1:10" ht="117" customHeight="1" thickBot="1" x14ac:dyDescent="0.25">
      <c r="A5" s="6" t="s">
        <v>4</v>
      </c>
      <c r="B5" s="7" t="s">
        <v>5</v>
      </c>
      <c r="C5" s="8" t="s">
        <v>6</v>
      </c>
      <c r="D5" s="67" t="s">
        <v>7</v>
      </c>
      <c r="E5" s="68"/>
      <c r="F5" s="69"/>
      <c r="G5" s="10">
        <v>1</v>
      </c>
      <c r="H5" s="52">
        <v>2000</v>
      </c>
      <c r="I5" s="73"/>
    </row>
    <row r="6" spans="1:10" s="16" customFormat="1" ht="89.25" customHeight="1" thickBot="1" x14ac:dyDescent="0.25">
      <c r="A6" s="11" t="s">
        <v>10</v>
      </c>
      <c r="B6" s="12" t="s">
        <v>11</v>
      </c>
      <c r="C6" s="13" t="s">
        <v>12</v>
      </c>
      <c r="D6" s="14" t="s">
        <v>13</v>
      </c>
      <c r="E6" s="15" t="s">
        <v>14</v>
      </c>
      <c r="F6" s="6" t="s">
        <v>32</v>
      </c>
      <c r="G6" s="48" t="s">
        <v>8</v>
      </c>
      <c r="H6" s="48" t="s">
        <v>9</v>
      </c>
      <c r="I6" s="9" t="s">
        <v>15</v>
      </c>
    </row>
    <row r="7" spans="1:10" s="16" customFormat="1" ht="206.25" customHeight="1" thickBot="1" x14ac:dyDescent="0.25">
      <c r="A7" s="17">
        <v>1</v>
      </c>
      <c r="B7" s="18" t="s">
        <v>33</v>
      </c>
      <c r="C7" s="49" t="s">
        <v>65</v>
      </c>
      <c r="D7" s="19" t="s">
        <v>16</v>
      </c>
      <c r="E7" s="50">
        <v>5</v>
      </c>
      <c r="F7" s="53"/>
      <c r="G7" s="22">
        <f t="shared" ref="G7:G23" si="0">E7*$G$5</f>
        <v>5</v>
      </c>
      <c r="H7" s="21">
        <f>E7*$H$5</f>
        <v>10000</v>
      </c>
      <c r="I7" s="23"/>
      <c r="J7" s="20"/>
    </row>
    <row r="8" spans="1:10" s="16" customFormat="1" ht="153.75" customHeight="1" thickBot="1" x14ac:dyDescent="0.25">
      <c r="A8" s="17">
        <v>5</v>
      </c>
      <c r="B8" s="18" t="s">
        <v>66</v>
      </c>
      <c r="C8" s="24" t="s">
        <v>67</v>
      </c>
      <c r="D8" s="19" t="s">
        <v>16</v>
      </c>
      <c r="E8" s="50">
        <v>3</v>
      </c>
      <c r="F8" s="53"/>
      <c r="G8" s="22">
        <f t="shared" si="0"/>
        <v>3</v>
      </c>
      <c r="H8" s="21">
        <f t="shared" ref="H8:H23" si="1">E8*$H$5</f>
        <v>6000</v>
      </c>
      <c r="I8" s="23"/>
      <c r="J8" s="20">
        <v>12000</v>
      </c>
    </row>
    <row r="9" spans="1:10" s="16" customFormat="1" ht="153.75" customHeight="1" thickBot="1" x14ac:dyDescent="0.25">
      <c r="A9" s="17"/>
      <c r="B9" s="18" t="s">
        <v>68</v>
      </c>
      <c r="C9" s="24" t="s">
        <v>69</v>
      </c>
      <c r="D9" s="19" t="s">
        <v>16</v>
      </c>
      <c r="E9" s="50">
        <v>2</v>
      </c>
      <c r="F9" s="54"/>
      <c r="G9" s="22">
        <f t="shared" si="0"/>
        <v>2</v>
      </c>
      <c r="H9" s="21">
        <f t="shared" si="1"/>
        <v>4000</v>
      </c>
      <c r="I9" s="23"/>
      <c r="J9" s="20"/>
    </row>
    <row r="10" spans="1:10" s="16" customFormat="1" ht="263.25" customHeight="1" thickBot="1" x14ac:dyDescent="0.25">
      <c r="A10" s="17"/>
      <c r="B10" s="18" t="s">
        <v>70</v>
      </c>
      <c r="C10" s="24" t="s">
        <v>71</v>
      </c>
      <c r="D10" s="19" t="s">
        <v>16</v>
      </c>
      <c r="E10" s="50">
        <v>1</v>
      </c>
      <c r="F10" s="54"/>
      <c r="G10" s="22">
        <f t="shared" si="0"/>
        <v>1</v>
      </c>
      <c r="H10" s="21">
        <f t="shared" si="1"/>
        <v>2000</v>
      </c>
      <c r="I10" s="23"/>
      <c r="J10" s="20"/>
    </row>
    <row r="11" spans="1:10" s="16" customFormat="1" ht="114.75" customHeight="1" thickBot="1" x14ac:dyDescent="0.25">
      <c r="A11" s="17">
        <v>6</v>
      </c>
      <c r="B11" s="18" t="s">
        <v>72</v>
      </c>
      <c r="C11" s="24" t="s">
        <v>73</v>
      </c>
      <c r="D11" s="19" t="s">
        <v>16</v>
      </c>
      <c r="E11" s="50">
        <v>1</v>
      </c>
      <c r="F11" s="53"/>
      <c r="G11" s="22">
        <f t="shared" si="0"/>
        <v>1</v>
      </c>
      <c r="H11" s="21">
        <f t="shared" si="1"/>
        <v>2000</v>
      </c>
      <c r="I11" s="23"/>
      <c r="J11" s="20">
        <v>45000</v>
      </c>
    </row>
    <row r="12" spans="1:10" s="16" customFormat="1" ht="198.75" customHeight="1" thickBot="1" x14ac:dyDescent="0.25">
      <c r="A12" s="17"/>
      <c r="B12" s="18" t="s">
        <v>74</v>
      </c>
      <c r="C12" s="24" t="s">
        <v>75</v>
      </c>
      <c r="D12" s="19" t="s">
        <v>16</v>
      </c>
      <c r="E12" s="50">
        <v>1</v>
      </c>
      <c r="F12" s="53"/>
      <c r="G12" s="22">
        <f t="shared" si="0"/>
        <v>1</v>
      </c>
      <c r="H12" s="21">
        <f t="shared" si="1"/>
        <v>2000</v>
      </c>
      <c r="I12" s="23"/>
      <c r="J12" s="20"/>
    </row>
    <row r="13" spans="1:10" s="16" customFormat="1" ht="198.75" customHeight="1" thickBot="1" x14ac:dyDescent="0.25">
      <c r="A13" s="17"/>
      <c r="B13" s="18" t="s">
        <v>76</v>
      </c>
      <c r="C13" s="51" t="s">
        <v>77</v>
      </c>
      <c r="D13" s="19" t="s">
        <v>16</v>
      </c>
      <c r="E13" s="50">
        <v>1</v>
      </c>
      <c r="F13" s="54"/>
      <c r="G13" s="22">
        <f t="shared" si="0"/>
        <v>1</v>
      </c>
      <c r="H13" s="21">
        <f t="shared" si="1"/>
        <v>2000</v>
      </c>
      <c r="I13" s="23"/>
      <c r="J13" s="20"/>
    </row>
    <row r="14" spans="1:10" s="16" customFormat="1" ht="182.25" customHeight="1" thickBot="1" x14ac:dyDescent="0.25">
      <c r="A14" s="17">
        <v>9</v>
      </c>
      <c r="B14" s="18" t="s">
        <v>78</v>
      </c>
      <c r="C14" s="26" t="s">
        <v>79</v>
      </c>
      <c r="D14" s="19" t="s">
        <v>16</v>
      </c>
      <c r="E14" s="50">
        <v>1</v>
      </c>
      <c r="F14" s="54"/>
      <c r="G14" s="22">
        <f t="shared" si="0"/>
        <v>1</v>
      </c>
      <c r="H14" s="21">
        <f t="shared" si="1"/>
        <v>2000</v>
      </c>
      <c r="I14" s="23"/>
      <c r="J14" s="20">
        <v>22000</v>
      </c>
    </row>
    <row r="15" spans="1:10" s="16" customFormat="1" ht="255" customHeight="1" thickBot="1" x14ac:dyDescent="0.25">
      <c r="A15" s="17">
        <v>10</v>
      </c>
      <c r="B15" s="18" t="s">
        <v>80</v>
      </c>
      <c r="C15" s="28" t="s">
        <v>81</v>
      </c>
      <c r="D15" s="19" t="s">
        <v>17</v>
      </c>
      <c r="E15" s="50">
        <v>1</v>
      </c>
      <c r="F15" s="54"/>
      <c r="G15" s="22">
        <f t="shared" si="0"/>
        <v>1</v>
      </c>
      <c r="H15" s="21">
        <f t="shared" si="1"/>
        <v>2000</v>
      </c>
      <c r="I15" s="23"/>
      <c r="J15" s="20">
        <v>6000</v>
      </c>
    </row>
    <row r="16" spans="1:10" s="16" customFormat="1" ht="50.25" hidden="1" customHeight="1" thickBot="1" x14ac:dyDescent="0.25">
      <c r="A16" s="17">
        <v>11</v>
      </c>
      <c r="B16" s="18"/>
      <c r="C16" s="29"/>
      <c r="D16" s="30"/>
      <c r="E16" s="25"/>
      <c r="F16" s="21"/>
      <c r="G16" s="22">
        <f t="shared" si="0"/>
        <v>0</v>
      </c>
      <c r="H16" s="21">
        <f t="shared" si="1"/>
        <v>0</v>
      </c>
      <c r="J16" s="20">
        <v>4711.3499999999995</v>
      </c>
    </row>
    <row r="17" spans="1:10" s="16" customFormat="1" ht="48.75" hidden="1" customHeight="1" thickBot="1" x14ac:dyDescent="0.25">
      <c r="A17" s="17">
        <v>12</v>
      </c>
      <c r="B17" s="18"/>
      <c r="C17" s="13"/>
      <c r="D17" s="30"/>
      <c r="E17" s="25"/>
      <c r="F17" s="21"/>
      <c r="G17" s="22">
        <f t="shared" si="0"/>
        <v>0</v>
      </c>
      <c r="H17" s="21">
        <f t="shared" si="1"/>
        <v>0</v>
      </c>
      <c r="J17" s="20">
        <v>9422.6999999999989</v>
      </c>
    </row>
    <row r="18" spans="1:10" s="16" customFormat="1" ht="16.5" hidden="1" thickBot="1" x14ac:dyDescent="0.25">
      <c r="A18" s="17">
        <v>13</v>
      </c>
      <c r="B18" s="31"/>
      <c r="C18" s="13"/>
      <c r="D18" s="30"/>
      <c r="E18" s="25"/>
      <c r="F18" s="21"/>
      <c r="G18" s="22">
        <f t="shared" si="0"/>
        <v>0</v>
      </c>
      <c r="H18" s="21">
        <f t="shared" si="1"/>
        <v>0</v>
      </c>
      <c r="J18" s="20">
        <v>2500</v>
      </c>
    </row>
    <row r="19" spans="1:10" s="16" customFormat="1" ht="16.5" hidden="1" thickBot="1" x14ac:dyDescent="0.25">
      <c r="A19" s="17">
        <v>14</v>
      </c>
      <c r="B19" s="18"/>
      <c r="C19" s="13"/>
      <c r="D19" s="32"/>
      <c r="E19" s="27"/>
      <c r="F19" s="21"/>
      <c r="G19" s="22">
        <f t="shared" si="0"/>
        <v>0</v>
      </c>
      <c r="H19" s="21">
        <f t="shared" si="1"/>
        <v>0</v>
      </c>
      <c r="I19" s="33"/>
      <c r="J19" s="20">
        <v>1200</v>
      </c>
    </row>
    <row r="20" spans="1:10" s="16" customFormat="1" ht="16.5" hidden="1" thickBot="1" x14ac:dyDescent="0.25">
      <c r="A20" s="17">
        <v>15</v>
      </c>
      <c r="B20" s="18"/>
      <c r="C20" s="13"/>
      <c r="D20" s="32"/>
      <c r="E20" s="27"/>
      <c r="F20" s="21"/>
      <c r="G20" s="22">
        <f t="shared" si="0"/>
        <v>0</v>
      </c>
      <c r="H20" s="21">
        <f t="shared" si="1"/>
        <v>0</v>
      </c>
      <c r="J20" s="20">
        <v>700</v>
      </c>
    </row>
    <row r="21" spans="1:10" s="16" customFormat="1" ht="16.5" hidden="1" thickBot="1" x14ac:dyDescent="0.25">
      <c r="A21" s="17">
        <v>16</v>
      </c>
      <c r="B21" s="18"/>
      <c r="C21" s="13"/>
      <c r="D21" s="30"/>
      <c r="E21" s="27"/>
      <c r="F21" s="21"/>
      <c r="G21" s="22">
        <f t="shared" si="0"/>
        <v>0</v>
      </c>
      <c r="H21" s="21">
        <f t="shared" si="1"/>
        <v>0</v>
      </c>
      <c r="J21" s="20">
        <v>9000</v>
      </c>
    </row>
    <row r="22" spans="1:10" s="16" customFormat="1" ht="16.5" hidden="1" thickBot="1" x14ac:dyDescent="0.25">
      <c r="A22" s="17">
        <v>17</v>
      </c>
      <c r="B22" s="18"/>
      <c r="C22" s="13"/>
      <c r="D22" s="32"/>
      <c r="E22" s="27"/>
      <c r="F22" s="21"/>
      <c r="G22" s="22">
        <f t="shared" si="0"/>
        <v>0</v>
      </c>
      <c r="H22" s="21">
        <f t="shared" si="1"/>
        <v>0</v>
      </c>
      <c r="J22" s="20">
        <v>1000</v>
      </c>
    </row>
    <row r="23" spans="1:10" s="16" customFormat="1" ht="370.15" hidden="1" customHeight="1" thickBot="1" x14ac:dyDescent="0.25">
      <c r="A23" s="17">
        <v>18</v>
      </c>
      <c r="B23" s="18"/>
      <c r="C23" s="34"/>
      <c r="D23" s="30"/>
      <c r="E23" s="25"/>
      <c r="F23" s="21"/>
      <c r="G23" s="22">
        <f t="shared" si="0"/>
        <v>0</v>
      </c>
      <c r="H23" s="21">
        <f t="shared" si="1"/>
        <v>0</v>
      </c>
      <c r="J23" s="20">
        <v>25000</v>
      </c>
    </row>
    <row r="24" spans="1:10" ht="33.6" hidden="1" customHeight="1" thickBot="1" x14ac:dyDescent="0.25">
      <c r="D24" s="70" t="s">
        <v>18</v>
      </c>
      <c r="E24" s="71"/>
      <c r="F24" s="35"/>
      <c r="G24" s="74"/>
      <c r="H24" s="75"/>
    </row>
    <row r="25" spans="1:10" ht="28.15" hidden="1" customHeight="1" thickBot="1" x14ac:dyDescent="0.25">
      <c r="C25" s="36"/>
      <c r="D25" s="36"/>
      <c r="E25" s="36"/>
      <c r="F25" s="36"/>
      <c r="G25" s="36"/>
      <c r="H25" s="4"/>
    </row>
    <row r="26" spans="1:10" hidden="1" x14ac:dyDescent="0.2">
      <c r="B26" s="36"/>
      <c r="C26" s="36"/>
      <c r="D26" s="36"/>
      <c r="E26" s="36"/>
      <c r="F26" s="36"/>
      <c r="G26" s="36"/>
      <c r="H26" s="36"/>
    </row>
    <row r="27" spans="1:10" ht="13.5" hidden="1" thickBot="1" x14ac:dyDescent="0.25">
      <c r="B27" s="36"/>
      <c r="C27" s="36"/>
      <c r="D27" s="36"/>
      <c r="E27" s="36"/>
      <c r="F27" s="36"/>
      <c r="G27" s="37">
        <f>$G$5/100</f>
        <v>0.01</v>
      </c>
      <c r="H27" s="37">
        <f>$H$5/100</f>
        <v>20</v>
      </c>
    </row>
    <row r="28" spans="1:10" ht="25.5" customHeight="1" thickBot="1" x14ac:dyDescent="0.25">
      <c r="D28" s="38"/>
      <c r="E28" s="38"/>
      <c r="F28" s="38"/>
      <c r="G28" s="39">
        <v>1</v>
      </c>
      <c r="H28" s="39">
        <v>20</v>
      </c>
      <c r="I28" s="38"/>
    </row>
    <row r="29" spans="1:10" ht="41.25" thickBot="1" x14ac:dyDescent="0.25">
      <c r="A29" s="6" t="s">
        <v>19</v>
      </c>
      <c r="B29" s="7" t="s">
        <v>5</v>
      </c>
      <c r="C29" s="7" t="s">
        <v>6</v>
      </c>
      <c r="D29" s="40" t="s">
        <v>13</v>
      </c>
      <c r="E29" s="40" t="s">
        <v>20</v>
      </c>
      <c r="F29" s="6" t="s">
        <v>32</v>
      </c>
      <c r="G29" s="41" t="s">
        <v>8</v>
      </c>
      <c r="H29" s="41" t="s">
        <v>9</v>
      </c>
    </row>
    <row r="30" spans="1:10" s="16" customFormat="1" ht="27.75" customHeight="1" thickBot="1" x14ac:dyDescent="0.25">
      <c r="A30" s="11" t="s">
        <v>10</v>
      </c>
      <c r="B30" s="42" t="s">
        <v>21</v>
      </c>
      <c r="C30" s="43" t="s">
        <v>22</v>
      </c>
      <c r="D30" s="76"/>
      <c r="E30" s="77"/>
      <c r="F30" s="77"/>
      <c r="G30" s="77"/>
      <c r="H30" s="77"/>
    </row>
    <row r="31" spans="1:10" s="16" customFormat="1" ht="112.5" customHeight="1" thickBot="1" x14ac:dyDescent="0.25">
      <c r="A31" s="17">
        <v>1</v>
      </c>
      <c r="B31" s="44" t="s">
        <v>34</v>
      </c>
      <c r="C31" s="44" t="s">
        <v>35</v>
      </c>
      <c r="D31" s="45" t="s">
        <v>23</v>
      </c>
      <c r="E31" s="50">
        <v>1</v>
      </c>
      <c r="F31" s="54"/>
      <c r="G31" s="1">
        <f>E31*$G$28</f>
        <v>1</v>
      </c>
      <c r="H31" s="2">
        <f>E31*$H$28</f>
        <v>20</v>
      </c>
      <c r="I31" s="23"/>
      <c r="J31" s="20">
        <v>22000</v>
      </c>
    </row>
    <row r="32" spans="1:10" ht="135" customHeight="1" thickBot="1" x14ac:dyDescent="0.25">
      <c r="A32" s="17">
        <v>2</v>
      </c>
      <c r="B32" s="44" t="s">
        <v>36</v>
      </c>
      <c r="C32" s="44" t="s">
        <v>37</v>
      </c>
      <c r="D32" s="45" t="s">
        <v>24</v>
      </c>
      <c r="E32" s="50">
        <v>1</v>
      </c>
      <c r="F32" s="54"/>
      <c r="G32" s="1">
        <f>E32*$G$28</f>
        <v>1</v>
      </c>
      <c r="H32" s="2">
        <f>E32*$H$28</f>
        <v>20</v>
      </c>
      <c r="J32" s="20">
        <v>45000</v>
      </c>
    </row>
    <row r="33" spans="1:10" ht="143.25" customHeight="1" thickBot="1" x14ac:dyDescent="0.25">
      <c r="A33" s="17">
        <v>3</v>
      </c>
      <c r="B33" s="44" t="s">
        <v>38</v>
      </c>
      <c r="C33" s="44" t="s">
        <v>25</v>
      </c>
      <c r="D33" s="45" t="s">
        <v>26</v>
      </c>
      <c r="E33" s="50">
        <v>1</v>
      </c>
      <c r="F33" s="54"/>
      <c r="G33" s="1">
        <f>E33*$G$28</f>
        <v>1</v>
      </c>
      <c r="H33" s="2">
        <f>E33*$H$28</f>
        <v>20</v>
      </c>
      <c r="J33" s="20">
        <v>21000</v>
      </c>
    </row>
    <row r="34" spans="1:10" ht="58.15" customHeight="1" thickBot="1" x14ac:dyDescent="0.25">
      <c r="A34" s="17">
        <v>4</v>
      </c>
      <c r="B34" s="44" t="s">
        <v>39</v>
      </c>
      <c r="C34" s="44" t="s">
        <v>27</v>
      </c>
      <c r="D34" s="45" t="s">
        <v>16</v>
      </c>
      <c r="E34" s="50">
        <v>1</v>
      </c>
      <c r="F34" s="54"/>
      <c r="G34" s="1">
        <f>E34*$G$28</f>
        <v>1</v>
      </c>
      <c r="H34" s="2">
        <f>E34*$H$28</f>
        <v>20</v>
      </c>
      <c r="J34" s="20">
        <v>29999.999999999996</v>
      </c>
    </row>
    <row r="35" spans="1:10" ht="46.15" hidden="1" customHeight="1" thickBot="1" x14ac:dyDescent="0.25">
      <c r="D35" s="78" t="s">
        <v>28</v>
      </c>
      <c r="E35" s="79"/>
      <c r="F35" s="46"/>
      <c r="G35" s="46"/>
      <c r="H35" s="46"/>
    </row>
    <row r="36" spans="1:10" hidden="1" x14ac:dyDescent="0.2">
      <c r="D36" s="38"/>
      <c r="E36" s="38"/>
      <c r="F36" s="38"/>
      <c r="G36" s="38"/>
      <c r="H36" s="38"/>
    </row>
    <row r="37" spans="1:10" hidden="1" x14ac:dyDescent="0.2">
      <c r="D37" s="38"/>
      <c r="E37" s="38"/>
      <c r="F37" s="38"/>
      <c r="G37" s="38"/>
      <c r="H37" s="38"/>
    </row>
    <row r="38" spans="1:10" ht="33.6" hidden="1" customHeight="1" thickBot="1" x14ac:dyDescent="0.25">
      <c r="D38" s="80" t="s">
        <v>29</v>
      </c>
      <c r="E38" s="81"/>
      <c r="F38" s="47"/>
      <c r="G38" s="82"/>
      <c r="H38" s="83"/>
    </row>
    <row r="39" spans="1:10" hidden="1" x14ac:dyDescent="0.2"/>
    <row r="40" spans="1:10" ht="13.5" thickBot="1" x14ac:dyDescent="0.25"/>
    <row r="41" spans="1:10" ht="35.25" customHeight="1" x14ac:dyDescent="0.2">
      <c r="A41" s="84" t="s">
        <v>40</v>
      </c>
      <c r="B41" s="85"/>
      <c r="C41" s="85"/>
      <c r="D41" s="85"/>
      <c r="E41" s="85" t="s">
        <v>41</v>
      </c>
      <c r="F41" s="85"/>
      <c r="G41" s="85"/>
      <c r="H41" s="85"/>
      <c r="I41" s="85"/>
      <c r="J41" s="86"/>
    </row>
    <row r="42" spans="1:10" ht="47.25" x14ac:dyDescent="0.2">
      <c r="A42" s="87" t="s">
        <v>42</v>
      </c>
      <c r="B42" s="88"/>
      <c r="C42" s="89" t="s">
        <v>43</v>
      </c>
      <c r="D42" s="89"/>
      <c r="E42" s="55" t="s">
        <v>44</v>
      </c>
      <c r="F42" s="89"/>
      <c r="G42" s="89"/>
      <c r="H42" s="89"/>
      <c r="I42" s="89"/>
      <c r="J42" s="90"/>
    </row>
    <row r="43" spans="1:10" ht="15.75" x14ac:dyDescent="0.2">
      <c r="A43" s="91" t="s">
        <v>45</v>
      </c>
      <c r="B43" s="92"/>
      <c r="C43" s="89" t="s">
        <v>62</v>
      </c>
      <c r="D43" s="89"/>
      <c r="E43" s="93" t="s">
        <v>46</v>
      </c>
      <c r="F43" s="89"/>
      <c r="G43" s="89"/>
      <c r="H43" s="89"/>
      <c r="I43" s="89"/>
      <c r="J43" s="90"/>
    </row>
    <row r="44" spans="1:10" ht="15.75" x14ac:dyDescent="0.2">
      <c r="A44" s="91" t="s">
        <v>47</v>
      </c>
      <c r="B44" s="92"/>
      <c r="C44" s="89" t="s">
        <v>48</v>
      </c>
      <c r="D44" s="89"/>
      <c r="E44" s="93"/>
      <c r="F44" s="89"/>
      <c r="G44" s="89"/>
      <c r="H44" s="89"/>
      <c r="I44" s="89"/>
      <c r="J44" s="90"/>
    </row>
    <row r="45" spans="1:10" ht="31.5" x14ac:dyDescent="0.2">
      <c r="A45" s="91" t="s">
        <v>49</v>
      </c>
      <c r="B45" s="92"/>
      <c r="C45" s="89" t="s">
        <v>63</v>
      </c>
      <c r="D45" s="89"/>
      <c r="E45" s="55" t="s">
        <v>50</v>
      </c>
      <c r="F45" s="89" t="s">
        <v>64</v>
      </c>
      <c r="G45" s="89"/>
      <c r="H45" s="89"/>
      <c r="I45" s="89"/>
      <c r="J45" s="90"/>
    </row>
    <row r="46" spans="1:10" ht="15.75" x14ac:dyDescent="0.2">
      <c r="A46" s="94" t="s">
        <v>51</v>
      </c>
      <c r="B46" s="95"/>
      <c r="C46" s="95"/>
      <c r="D46" s="95"/>
      <c r="E46" s="55" t="s">
        <v>52</v>
      </c>
      <c r="F46" s="89"/>
      <c r="G46" s="89"/>
      <c r="H46" s="89"/>
      <c r="I46" s="89"/>
      <c r="J46" s="90"/>
    </row>
    <row r="47" spans="1:10" ht="15.75" x14ac:dyDescent="0.2">
      <c r="A47" s="94"/>
      <c r="B47" s="95"/>
      <c r="C47" s="95"/>
      <c r="D47" s="95"/>
      <c r="E47" s="55" t="s">
        <v>53</v>
      </c>
      <c r="F47" s="89"/>
      <c r="G47" s="89"/>
      <c r="H47" s="89"/>
      <c r="I47" s="89"/>
      <c r="J47" s="90"/>
    </row>
    <row r="48" spans="1:10" ht="15.75" x14ac:dyDescent="0.2">
      <c r="A48" s="94"/>
      <c r="B48" s="95"/>
      <c r="C48" s="95"/>
      <c r="D48" s="95"/>
      <c r="E48" s="55" t="s">
        <v>54</v>
      </c>
      <c r="F48" s="56"/>
      <c r="G48" s="55" t="s">
        <v>55</v>
      </c>
      <c r="H48" s="89"/>
      <c r="I48" s="89"/>
      <c r="J48" s="90"/>
    </row>
    <row r="49" spans="1:10" ht="15.75" x14ac:dyDescent="0.2">
      <c r="A49" s="94"/>
      <c r="B49" s="95"/>
      <c r="C49" s="95"/>
      <c r="D49" s="95"/>
      <c r="E49" s="55" t="s">
        <v>56</v>
      </c>
      <c r="F49" s="56"/>
      <c r="G49" s="55" t="s">
        <v>57</v>
      </c>
      <c r="H49" s="89"/>
      <c r="I49" s="89"/>
      <c r="J49" s="90"/>
    </row>
    <row r="50" spans="1:10" ht="63" x14ac:dyDescent="0.2">
      <c r="A50" s="94"/>
      <c r="B50" s="95"/>
      <c r="C50" s="95"/>
      <c r="D50" s="95"/>
      <c r="E50" s="55" t="s">
        <v>58</v>
      </c>
      <c r="F50" s="89"/>
      <c r="G50" s="89"/>
      <c r="H50" s="89"/>
      <c r="I50" s="89"/>
      <c r="J50" s="90"/>
    </row>
    <row r="51" spans="1:10" ht="15.75" x14ac:dyDescent="0.2">
      <c r="A51" s="94"/>
      <c r="B51" s="95"/>
      <c r="C51" s="95"/>
      <c r="D51" s="95"/>
      <c r="E51" s="55" t="s">
        <v>59</v>
      </c>
      <c r="F51" s="89"/>
      <c r="G51" s="89"/>
      <c r="H51" s="89"/>
      <c r="I51" s="89"/>
      <c r="J51" s="90"/>
    </row>
    <row r="52" spans="1:10" ht="15.75" x14ac:dyDescent="0.2">
      <c r="A52" s="94"/>
      <c r="B52" s="95"/>
      <c r="C52" s="95"/>
      <c r="D52" s="95"/>
      <c r="E52" s="55" t="s">
        <v>60</v>
      </c>
      <c r="F52" s="89"/>
      <c r="G52" s="89"/>
      <c r="H52" s="89"/>
      <c r="I52" s="89"/>
      <c r="J52" s="90"/>
    </row>
    <row r="53" spans="1:10" ht="16.5" thickBot="1" x14ac:dyDescent="0.25">
      <c r="A53" s="96"/>
      <c r="B53" s="97"/>
      <c r="C53" s="97"/>
      <c r="D53" s="97"/>
      <c r="E53" s="57" t="s">
        <v>61</v>
      </c>
      <c r="F53" s="98"/>
      <c r="G53" s="98"/>
      <c r="H53" s="98"/>
      <c r="I53" s="98"/>
      <c r="J53" s="99"/>
    </row>
  </sheetData>
  <sheetProtection formatColumns="0" formatRows="0" deleteColumns="0" deleteRows="0" selectLockedCells="1" autoFilter="0"/>
  <protectedRanges>
    <protectedRange sqref="C42:D45 A46 F42:H47 F48:F49 H48:H49 F50:H53" name="Område1_1"/>
  </protectedRanges>
  <mergeCells count="34">
    <mergeCell ref="A45:B45"/>
    <mergeCell ref="C45:D45"/>
    <mergeCell ref="F45:J45"/>
    <mergeCell ref="A46:D53"/>
    <mergeCell ref="F46:J46"/>
    <mergeCell ref="F47:J47"/>
    <mergeCell ref="H48:J48"/>
    <mergeCell ref="H49:J49"/>
    <mergeCell ref="F50:J50"/>
    <mergeCell ref="F51:J51"/>
    <mergeCell ref="F52:J52"/>
    <mergeCell ref="F53:J53"/>
    <mergeCell ref="A43:B43"/>
    <mergeCell ref="C43:D43"/>
    <mergeCell ref="E43:E44"/>
    <mergeCell ref="F43:J44"/>
    <mergeCell ref="A44:B44"/>
    <mergeCell ref="C44:D44"/>
    <mergeCell ref="A41:D41"/>
    <mergeCell ref="E41:J41"/>
    <mergeCell ref="A42:B42"/>
    <mergeCell ref="C42:D42"/>
    <mergeCell ref="F42:J42"/>
    <mergeCell ref="I4:I5"/>
    <mergeCell ref="G24:H24"/>
    <mergeCell ref="D30:H30"/>
    <mergeCell ref="D35:E35"/>
    <mergeCell ref="D38:E38"/>
    <mergeCell ref="G38:H38"/>
    <mergeCell ref="A1:E3"/>
    <mergeCell ref="A4:B4"/>
    <mergeCell ref="D4:F4"/>
    <mergeCell ref="D5:F5"/>
    <mergeCell ref="D24:E24"/>
  </mergeCells>
  <printOptions horizontalCentered="1"/>
  <pageMargins left="0.11811023622047245" right="0.11811023622047245" top="0.11811023622047245" bottom="0.23622047244094491" header="0.19685039370078741" footer="0.31496062992125984"/>
  <pageSetup scale="23"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537EC673-6356-41C4-90E0-EC4A75ECD6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A37FEA-92E8-4FEF-B7DF-531F0D988266}">
  <ds:schemaRefs>
    <ds:schemaRef ds:uri="http://schemas.microsoft.com/sharepoint/v3/contenttype/forms"/>
  </ds:schemaRefs>
</ds:datastoreItem>
</file>

<file path=customXml/itemProps3.xml><?xml version="1.0" encoding="utf-8"?>
<ds:datastoreItem xmlns:ds="http://schemas.openxmlformats.org/officeDocument/2006/customXml" ds:itemID="{E33341C4-E89B-449E-A18A-DCD31E1E0A43}">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Brand</vt:lpstr>
      <vt:lpstr>'WK Brand'!Print_Area</vt:lpstr>
      <vt:lpstr>'WK Brand'!Print_Titles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2025-07-30T13:45:17Z</cp:lastPrinted>
  <dcterms:created xsi:type="dcterms:W3CDTF">2024-07-08T11:45:41Z</dcterms:created>
  <dcterms:modified xsi:type="dcterms:W3CDTF">2026-05-26T12:37:33Z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